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 backupFile="1"/>
  <mc:AlternateContent xmlns:mc="http://schemas.openxmlformats.org/markup-compatibility/2006">
    <mc:Choice Requires="x15">
      <x15ac:absPath xmlns:x15ac="http://schemas.microsoft.com/office/spreadsheetml/2010/11/ac" url="/Users/mikesmart/Documents/AllSessions2016Essential/Session 6/"/>
    </mc:Choice>
  </mc:AlternateContent>
  <bookViews>
    <workbookView xWindow="0" yWindow="460" windowWidth="32000" windowHeight="16020"/>
  </bookViews>
  <sheets>
    <sheet name="Sheet1" sheetId="1" r:id="rId1"/>
    <sheet name="Sheet2" sheetId="2" r:id="rId2"/>
    <sheet name="Sheet3" sheetId="3" r:id="rId3"/>
  </sheets>
  <calcPr calcId="162913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29" i="1" l="1"/>
  <c r="E7" i="1"/>
  <c r="E8" i="1"/>
  <c r="E9" i="1"/>
  <c r="E10" i="1"/>
  <c r="D24" i="1"/>
  <c r="E11" i="1"/>
  <c r="E12" i="1"/>
  <c r="D26" i="1"/>
  <c r="E13" i="1"/>
  <c r="E14" i="1"/>
  <c r="E6" i="1"/>
  <c r="D20" i="1"/>
  <c r="C15" i="1"/>
  <c r="E20" i="1"/>
  <c r="E24" i="1"/>
  <c r="D25" i="1"/>
  <c r="E25" i="1"/>
  <c r="D23" i="1"/>
  <c r="E23" i="1"/>
  <c r="E21" i="1"/>
  <c r="D22" i="1"/>
  <c r="E22" i="1"/>
  <c r="D21" i="1"/>
  <c r="D28" i="1"/>
  <c r="E28" i="1"/>
  <c r="E26" i="1"/>
  <c r="D27" i="1"/>
  <c r="E27" i="1"/>
  <c r="D29" i="1"/>
  <c r="E29" i="1"/>
</calcChain>
</file>

<file path=xl/sharedStrings.xml><?xml version="1.0" encoding="utf-8"?>
<sst xmlns="http://schemas.openxmlformats.org/spreadsheetml/2006/main" count="51" uniqueCount="28">
  <si>
    <t>Andrew</t>
  </si>
  <si>
    <t>Fuller</t>
  </si>
  <si>
    <t>Anne</t>
  </si>
  <si>
    <t>Dodsworth</t>
  </si>
  <si>
    <t>Janet</t>
  </si>
  <si>
    <t>Leverling</t>
  </si>
  <si>
    <t>Laura</t>
  </si>
  <si>
    <t>Callahan</t>
  </si>
  <si>
    <t>Margaret</t>
  </si>
  <si>
    <t>Peacock</t>
  </si>
  <si>
    <t>Michael</t>
  </si>
  <si>
    <t>Suyama</t>
  </si>
  <si>
    <t>Nancy</t>
  </si>
  <si>
    <t>Davolio</t>
  </si>
  <si>
    <t>Robert</t>
  </si>
  <si>
    <t>King</t>
  </si>
  <si>
    <t>Steven</t>
  </si>
  <si>
    <t>Buchanan</t>
  </si>
  <si>
    <t>Sales</t>
  </si>
  <si>
    <t>First quarter sales and bonus</t>
  </si>
  <si>
    <t>Total:</t>
  </si>
  <si>
    <t>Target</t>
  </si>
  <si>
    <t>Over Target Sales</t>
  </si>
  <si>
    <t>Bonus</t>
  </si>
  <si>
    <t>Salary</t>
  </si>
  <si>
    <t>First Name</t>
  </si>
  <si>
    <t>Last Name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</si>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</sst>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</cellStyleXfs>
  <cellXfs count="10">
    <xf numFmtId="0" fontId="0" fillId="0" borderId="0" xfId="0"/>
    <xf numFmtId="0" fontId="3" fillId="0" borderId="1" xfId="3"/>
    <xf numFmtId="0" fontId="2" fillId="0" borderId="0" xfId="2"/>
    <xf numFmtId="164" fontId="0" fillId="0" borderId="0" xfId="1" applyFont="1"/>
    <xf numFmtId="0" fontId="0" fillId="0" borderId="0" xfId="0" applyAlignment="1">
      <alignment horizontal="right"/>
    </xf>
    <xf numFmtId="164" fontId="4" fillId="0" borderId="2" xfId="4" applyNumberFormat="1"/>
    <xf numFmtId="164" fontId="0" fillId="0" borderId="0" xfId="0" applyNumberFormat="1"/>
    <xf numFmtId="0" fontId="3" fillId="0" borderId="1" xfId="3" applyFill="1" applyAlignment="1">
      <alignment wrapText="1"/>
    </xf>
    <xf numFmtId="165" fontId="0" fillId="0" borderId="0" xfId="1" applyNumberFormat="1" applyFont="1"/>
    <xf numFmtId="165" fontId="4" fillId="0" borderId="2" xfId="4" applyNumberFormat="1"/>
  </cellXfs>
  <cellStyles count="5">
    <cellStyle name="Comma" xfId="1" builtinId="3"/>
    <cellStyle name="Heading 2" xfId="3" builtinId="17"/>
    <cellStyle name="Normal" xfId="0" builtinId="0"/>
    <cellStyle name="Title" xfId="2" builtinId="15"/>
    <cellStyle name="Total" xfId="4" builtin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workbookViewId="0"/>
  </sheetViews>
  <sheetFormatPr baseColWidth="10" defaultColWidth="8.83203125" defaultRowHeight="15" x14ac:dyDescent="0.2"/>
  <cols>
    <col min="1" max="1" width="17.1640625" customWidth="1"/>
    <col min="2" max="2" width="16.83203125" customWidth="1"/>
    <col min="3" max="3" width="12.1640625" customWidth="1"/>
    <col min="4" max="4" width="10.33203125" customWidth="1"/>
    <col min="5" max="5" width="11.33203125" customWidth="1"/>
    <col min="6" max="6" width="9.5" customWidth="1"/>
  </cols>
  <sheetData>
    <row r="1" spans="1:6" ht="24" x14ac:dyDescent="0.3">
      <c r="A1" s="2" t="s">
        <v>19</v>
      </c>
    </row>
    <row r="2" spans="1:6" ht="24" x14ac:dyDescent="0.3">
      <c r="A2" s="2"/>
    </row>
    <row r="3" spans="1:6" ht="18" thickBot="1" x14ac:dyDescent="0.25">
      <c r="A3" s="1" t="s">
        <v>18</v>
      </c>
    </row>
    <row r="4" spans="1:6" ht="16" thickTop="1" x14ac:dyDescent="0.2"/>
    <row r="5" spans="1:6" ht="35.25" customHeight="1" thickBot="1" x14ac:dyDescent="0.25">
      <c r="A5" s="1" t="s">
        <v>25</v>
      </c>
      <c r="B5" s="1" t="s">
        <v>26</v>
      </c>
      <c r="C5" s="1" t="s">
        <v>18</v>
      </c>
      <c r="D5" s="7" t="s">
        <v>21</v>
      </c>
      <c r="E5" s="7" t="s">
        <v>22</v>
      </c>
    </row>
    <row r="6" spans="1:6" ht="16" thickTop="1" x14ac:dyDescent="0.2">
      <c r="A6" t="s">
        <v>0</v>
      </c>
      <c r="B6" t="s">
        <v>1</v>
      </c>
      <c r="C6" s="3">
        <v>7639.3</v>
      </c>
      <c r="D6" s="8">
        <v>5000</v>
      </c>
      <c r="E6" s="6">
        <f>C6-D6</f>
        <v>2639.3</v>
      </c>
      <c r="F6" s="3"/>
    </row>
    <row r="7" spans="1:6" x14ac:dyDescent="0.2">
      <c r="A7" t="s">
        <v>2</v>
      </c>
      <c r="B7" t="s">
        <v>3</v>
      </c>
      <c r="C7" s="3">
        <v>2979.3</v>
      </c>
      <c r="D7" s="8">
        <v>5000</v>
      </c>
      <c r="E7" s="6">
        <f t="shared" ref="E7:E14" si="0">C7-D7</f>
        <v>-2020.6999999999998</v>
      </c>
      <c r="F7" s="3"/>
    </row>
    <row r="8" spans="1:6" x14ac:dyDescent="0.2">
      <c r="A8" t="s">
        <v>4</v>
      </c>
      <c r="B8" t="s">
        <v>5</v>
      </c>
      <c r="C8" s="3">
        <v>29658.6</v>
      </c>
      <c r="D8" s="8">
        <v>5000</v>
      </c>
      <c r="E8" s="6">
        <f t="shared" si="0"/>
        <v>24658.6</v>
      </c>
      <c r="F8" s="3"/>
    </row>
    <row r="9" spans="1:6" x14ac:dyDescent="0.2">
      <c r="A9" t="s">
        <v>6</v>
      </c>
      <c r="B9" t="s">
        <v>7</v>
      </c>
      <c r="C9" s="3">
        <v>19271.599999999999</v>
      </c>
      <c r="D9" s="8">
        <v>5000</v>
      </c>
      <c r="E9" s="6">
        <f t="shared" si="0"/>
        <v>14271.599999999999</v>
      </c>
      <c r="F9" s="3"/>
    </row>
    <row r="10" spans="1:6" x14ac:dyDescent="0.2">
      <c r="A10" t="s">
        <v>8</v>
      </c>
      <c r="B10" t="s">
        <v>9</v>
      </c>
      <c r="C10" s="3">
        <v>44795.199999999997</v>
      </c>
      <c r="D10" s="8">
        <v>5000</v>
      </c>
      <c r="E10" s="6">
        <f t="shared" si="0"/>
        <v>39795.199999999997</v>
      </c>
      <c r="F10" s="3"/>
    </row>
    <row r="11" spans="1:6" x14ac:dyDescent="0.2">
      <c r="A11" t="s">
        <v>10</v>
      </c>
      <c r="B11" t="s">
        <v>11</v>
      </c>
      <c r="C11" s="3">
        <v>4109.8</v>
      </c>
      <c r="D11" s="8">
        <v>5000</v>
      </c>
      <c r="E11" s="6">
        <f t="shared" si="0"/>
        <v>-890.19999999999982</v>
      </c>
      <c r="F11" s="3"/>
    </row>
    <row r="12" spans="1:6" x14ac:dyDescent="0.2">
      <c r="A12" t="s">
        <v>12</v>
      </c>
      <c r="B12" t="s">
        <v>13</v>
      </c>
      <c r="C12" s="3">
        <v>15330.1</v>
      </c>
      <c r="D12" s="8">
        <v>5000</v>
      </c>
      <c r="E12" s="6">
        <f t="shared" si="0"/>
        <v>10330.1</v>
      </c>
      <c r="F12" s="3"/>
    </row>
    <row r="13" spans="1:6" x14ac:dyDescent="0.2">
      <c r="A13" t="s">
        <v>14</v>
      </c>
      <c r="B13" t="s">
        <v>15</v>
      </c>
      <c r="C13" s="3">
        <v>21461.599999999999</v>
      </c>
      <c r="D13" s="8">
        <v>5000</v>
      </c>
      <c r="E13" s="6">
        <f t="shared" si="0"/>
        <v>16461.599999999999</v>
      </c>
      <c r="F13" s="3"/>
    </row>
    <row r="14" spans="1:6" x14ac:dyDescent="0.2">
      <c r="A14" t="s">
        <v>16</v>
      </c>
      <c r="B14" t="s">
        <v>17</v>
      </c>
      <c r="C14" s="3">
        <v>2634.4</v>
      </c>
      <c r="D14" s="8">
        <v>5000</v>
      </c>
      <c r="E14" s="6">
        <f t="shared" si="0"/>
        <v>-2365.6</v>
      </c>
      <c r="F14" s="3"/>
    </row>
    <row r="15" spans="1:6" ht="16" thickBot="1" x14ac:dyDescent="0.25">
      <c r="B15" s="4" t="s">
        <v>20</v>
      </c>
      <c r="C15" s="5">
        <f>SUM(C6:C14)</f>
        <v>147879.9</v>
      </c>
    </row>
    <row r="16" spans="1:6" ht="16" thickTop="1" x14ac:dyDescent="0.2"/>
    <row r="17" spans="1:5" ht="18" thickBot="1" x14ac:dyDescent="0.25">
      <c r="A17" s="1" t="s">
        <v>23</v>
      </c>
    </row>
    <row r="18" spans="1:5" ht="16" thickTop="1" x14ac:dyDescent="0.2"/>
    <row r="19" spans="1:5" ht="18" thickBot="1" x14ac:dyDescent="0.25">
      <c r="A19" s="1" t="s">
        <v>25</v>
      </c>
      <c r="B19" s="1" t="s">
        <v>26</v>
      </c>
      <c r="C19" s="1" t="s">
        <v>24</v>
      </c>
      <c r="D19" s="1" t="s">
        <v>23</v>
      </c>
      <c r="E19" s="1" t="s">
        <v>27</v>
      </c>
    </row>
    <row r="20" spans="1:5" ht="16" thickTop="1" x14ac:dyDescent="0.2">
      <c r="A20" t="s">
        <v>0</v>
      </c>
      <c r="B20" t="s">
        <v>1</v>
      </c>
      <c r="C20" s="8">
        <v>2500</v>
      </c>
      <c r="D20" s="6">
        <f>IF(E6&gt;0,E6*0.05, 0)</f>
        <v>131.965</v>
      </c>
      <c r="E20" s="6">
        <f>C20+D20</f>
        <v>2631.9650000000001</v>
      </c>
    </row>
    <row r="21" spans="1:5" x14ac:dyDescent="0.2">
      <c r="A21" t="s">
        <v>2</v>
      </c>
      <c r="B21" t="s">
        <v>3</v>
      </c>
      <c r="C21" s="8">
        <v>2000</v>
      </c>
      <c r="D21" s="6">
        <f t="shared" ref="D21:D28" si="1">IF(E7&gt;0,E7*0.05, 0)</f>
        <v>0</v>
      </c>
      <c r="E21" s="6">
        <f t="shared" ref="E21:E28" si="2">C21+D21</f>
        <v>2000</v>
      </c>
    </row>
    <row r="22" spans="1:5" x14ac:dyDescent="0.2">
      <c r="A22" t="s">
        <v>4</v>
      </c>
      <c r="B22" t="s">
        <v>5</v>
      </c>
      <c r="C22" s="8">
        <v>2600</v>
      </c>
      <c r="D22" s="6">
        <f t="shared" si="1"/>
        <v>1232.93</v>
      </c>
      <c r="E22" s="6">
        <f t="shared" si="2"/>
        <v>3832.9300000000003</v>
      </c>
    </row>
    <row r="23" spans="1:5" x14ac:dyDescent="0.2">
      <c r="A23" t="s">
        <v>6</v>
      </c>
      <c r="B23" t="s">
        <v>7</v>
      </c>
      <c r="C23" s="8">
        <v>2800</v>
      </c>
      <c r="D23" s="6">
        <f t="shared" si="1"/>
        <v>713.57999999999993</v>
      </c>
      <c r="E23" s="6">
        <f t="shared" si="2"/>
        <v>3513.58</v>
      </c>
    </row>
    <row r="24" spans="1:5" x14ac:dyDescent="0.2">
      <c r="A24" t="s">
        <v>8</v>
      </c>
      <c r="B24" t="s">
        <v>9</v>
      </c>
      <c r="C24" s="8">
        <v>3000</v>
      </c>
      <c r="D24" s="6">
        <f t="shared" si="1"/>
        <v>1989.76</v>
      </c>
      <c r="E24" s="6">
        <f t="shared" si="2"/>
        <v>4989.76</v>
      </c>
    </row>
    <row r="25" spans="1:5" x14ac:dyDescent="0.2">
      <c r="A25" t="s">
        <v>10</v>
      </c>
      <c r="B25" t="s">
        <v>11</v>
      </c>
      <c r="C25" s="8">
        <v>1800</v>
      </c>
      <c r="D25" s="6">
        <f t="shared" si="1"/>
        <v>0</v>
      </c>
      <c r="E25" s="6">
        <f t="shared" si="2"/>
        <v>1800</v>
      </c>
    </row>
    <row r="26" spans="1:5" x14ac:dyDescent="0.2">
      <c r="A26" t="s">
        <v>12</v>
      </c>
      <c r="B26" t="s">
        <v>13</v>
      </c>
      <c r="C26" s="8">
        <v>4500</v>
      </c>
      <c r="D26" s="6">
        <f t="shared" si="1"/>
        <v>516.505</v>
      </c>
      <c r="E26" s="6">
        <f t="shared" si="2"/>
        <v>5016.5050000000001</v>
      </c>
    </row>
    <row r="27" spans="1:5" x14ac:dyDescent="0.2">
      <c r="A27" t="s">
        <v>14</v>
      </c>
      <c r="B27" t="s">
        <v>15</v>
      </c>
      <c r="C27" s="8">
        <v>2000</v>
      </c>
      <c r="D27" s="6">
        <f t="shared" si="1"/>
        <v>823.07999999999993</v>
      </c>
      <c r="E27" s="6">
        <f t="shared" si="2"/>
        <v>2823.08</v>
      </c>
    </row>
    <row r="28" spans="1:5" x14ac:dyDescent="0.2">
      <c r="A28" t="s">
        <v>16</v>
      </c>
      <c r="B28" t="s">
        <v>17</v>
      </c>
      <c r="C28" s="8">
        <v>3000</v>
      </c>
      <c r="D28" s="6">
        <f t="shared" si="1"/>
        <v>0</v>
      </c>
      <c r="E28" s="6">
        <f t="shared" si="2"/>
        <v>3000</v>
      </c>
    </row>
    <row r="29" spans="1:5" ht="16" thickBot="1" x14ac:dyDescent="0.25">
      <c r="B29" s="4" t="s">
        <v>20</v>
      </c>
      <c r="C29" s="9">
        <f>SUM(C20:C28)</f>
        <v>24200</v>
      </c>
      <c r="D29" s="5">
        <f t="shared" ref="D29:E29" si="3">SUM(D20:D28)</f>
        <v>5407.82</v>
      </c>
      <c r="E29" s="5">
        <f t="shared" si="3"/>
        <v>29607.82</v>
      </c>
    </row>
    <row r="30" spans="1:5" ht="16" thickTop="1" x14ac:dyDescent="0.2"/>
  </sheetData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MSmart</dc:creator>
  <cp:lastModifiedBy>Mike Smart</cp:lastModifiedBy>
  <dcterms:created xsi:type="dcterms:W3CDTF">2008-07-16T16:18:00Z</dcterms:created>
  <dcterms:modified xsi:type="dcterms:W3CDTF">2016-02-25T11:20:52Z</dcterms:modified>
</cp:coreProperties>
</file>